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 l="1"/>
  <c r="E14" i="1" s="1"/>
  <c r="E12" i="1" l="1"/>
</calcChain>
</file>

<file path=xl/sharedStrings.xml><?xml version="1.0" encoding="utf-8"?>
<sst xmlns="http://schemas.openxmlformats.org/spreadsheetml/2006/main" count="17" uniqueCount="14">
  <si>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</si>
  <si>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</si>
  <si>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</si>
  <si>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</si>
  <si>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</si>
  <si>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</si>
  <si>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</si>
  <si>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</si>
  <si>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</si>
  <si>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</si>
  <si>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Licenza Sw SMS channel f. GSM Box (codice TC-03031)</t>
  </si>
  <si>
    <t>Apparato HW GSM Box (codice TC-07403)</t>
  </si>
  <si>
    <t>Standard Support – 16 mesi (codice TC-07403)</t>
  </si>
  <si>
    <t>Standard Support – 16 mesi (codice TC-03031)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</si>
</sst>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4"/>
  <sheetViews>
    <sheetView tabSelected="1" topLeftCell="A10" zoomScale="110" zoomScaleNormal="110" workbookViewId="0">
      <selection activeCell="J4" sqref="J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/>
    <row r="2" spans="3:9" ht="15" thickBot="1" x14ac:dyDescent="0.4">
      <c r="E2" s="8" t="s">
        <v>0</v>
      </c>
      <c r="G2" s="9"/>
    </row>
    <row r="3" spans="3:9" ht="60.75" customHeight="1" thickBot="1" x14ac:dyDescent="0.4">
      <c r="C3" s="20" t="s">
        <v>1</v>
      </c>
      <c r="D3" s="17" t="s">
        <v>9</v>
      </c>
      <c r="E3" s="13" t="s">
        <v>7</v>
      </c>
      <c r="F3" s="14" t="s">
        <v>2</v>
      </c>
    </row>
    <row r="4" spans="3:9" ht="61.5" customHeight="1" thickBot="1" x14ac:dyDescent="0.4">
      <c r="C4" s="27" t="s">
        <v>11</v>
      </c>
      <c r="D4" s="18" t="s">
        <v>6</v>
      </c>
      <c r="E4" s="15"/>
      <c r="F4" s="16">
        <f>D4*E4</f>
        <v>0</v>
      </c>
    </row>
    <row r="5" spans="3:9" ht="61.5" customHeight="1" thickBot="1" x14ac:dyDescent="0.4">
      <c r="C5" s="27" t="s">
        <v>10</v>
      </c>
      <c r="D5" s="19" t="s">
        <v>6</v>
      </c>
      <c r="E5" s="26"/>
      <c r="F5" s="16">
        <f t="shared" ref="F5:F7" si="0">D5*E5</f>
        <v>0</v>
      </c>
    </row>
    <row r="6" spans="3:9" ht="61.5" customHeight="1" thickBot="1" x14ac:dyDescent="0.4">
      <c r="C6" s="27" t="s">
        <v>12</v>
      </c>
      <c r="D6" s="19" t="s">
        <v>6</v>
      </c>
      <c r="E6" s="26"/>
      <c r="F6" s="16">
        <f t="shared" si="0"/>
        <v>0</v>
      </c>
    </row>
    <row r="7" spans="3:9" ht="61.5" customHeight="1" thickBot="1" x14ac:dyDescent="0.4">
      <c r="C7" s="23" t="s">
        <v>13</v>
      </c>
      <c r="D7" s="24" t="s">
        <v>6</v>
      </c>
      <c r="E7" s="26"/>
      <c r="F7" s="16">
        <f t="shared" si="0"/>
        <v>0</v>
      </c>
    </row>
    <row r="8" spans="3:9" ht="74.25" customHeight="1" thickBot="1" x14ac:dyDescent="0.4">
      <c r="C8" s="21" t="s">
        <v>3</v>
      </c>
      <c r="D8" s="21"/>
      <c r="E8" s="25"/>
      <c r="F8" s="22">
        <f>IF((SUM(F4:F7))&lt;=E10,(SUM(F4:F7)),"ERRORE l'importo offerto supera la base d'asta")</f>
        <v>0</v>
      </c>
    </row>
    <row r="9" spans="3:9" ht="12.75" customHeight="1" thickBot="1" x14ac:dyDescent="0.4">
      <c r="E9" s="1"/>
      <c r="F9" s="4"/>
      <c r="G9" s="2"/>
      <c r="H9" s="2"/>
      <c r="I9" s="2"/>
    </row>
    <row r="10" spans="3:9" s="2" customFormat="1" ht="41.25" customHeight="1" thickBot="1" x14ac:dyDescent="0.4">
      <c r="C10" s="12" t="s">
        <v>5</v>
      </c>
      <c r="E10" s="28">
        <v>9598.89</v>
      </c>
      <c r="F10" s="29"/>
    </row>
    <row r="11" spans="3:9" s="2" customFormat="1" ht="15" customHeight="1" thickBot="1" x14ac:dyDescent="0.4">
      <c r="C11" s="3"/>
      <c r="E11" s="6"/>
    </row>
    <row r="12" spans="3:9" s="2" customFormat="1" ht="66" customHeight="1" thickBot="1" x14ac:dyDescent="0.4">
      <c r="C12" s="12" t="s">
        <v>8</v>
      </c>
      <c r="E12" s="30" t="str">
        <f>IF(F8&gt;E10,"ATTENZIONE: L'offerta complessiva è superiore alla Base d'asta","OK")</f>
        <v>OK</v>
      </c>
      <c r="F12" s="31"/>
      <c r="G12"/>
      <c r="H12"/>
      <c r="I12"/>
    </row>
    <row r="13" spans="3:9" s="2" customFormat="1" ht="15" customHeight="1" thickBot="1" x14ac:dyDescent="0.4">
      <c r="C13" s="5"/>
      <c r="E13" s="10"/>
      <c r="G13" s="11"/>
      <c r="H13" s="11"/>
      <c r="I13" s="11"/>
    </row>
    <row r="14" spans="3:9" ht="31.5" customHeight="1" thickBot="1" x14ac:dyDescent="0.4">
      <c r="C14" s="7" t="s">
        <v>4</v>
      </c>
      <c r="E14" s="32">
        <f>IF((F8&lt;=E10),F8,"ERRORE")</f>
        <v>0</v>
      </c>
      <c r="F14" s="33"/>
    </row>
  </sheetData>
  <sheetProtection algorithmName="SHA-512" hashValue="EdHsLAbj9fCpsikW+gej+dLKBwa5ZpV4hQFiu84Z4yZWlqsuHAj8HHRVT0ZU7czcHEjOluUkQpiMhIt5MYS3vg==" saltValue="b7HVpcOelHJluMGTrSe70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4:E7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2020-03-10T15:51:26Z</dcterms:modified>
</cp:coreProperties>
</file>